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ТАРИФНОЕ СОГЛАШЕНИЕ 2026\Приложения к ТС на 2026 год (ОАЦиТ)\"/>
    </mc:Choice>
  </mc:AlternateContent>
  <bookViews>
    <workbookView xWindow="0" yWindow="0" windowWidth="28800" windowHeight="12330" tabRatio="795"/>
  </bookViews>
  <sheets>
    <sheet name="Диализ " sheetId="18" r:id="rId1"/>
  </sheets>
  <definedNames>
    <definedName name="fgnvfn" localSheetId="0">#REF!</definedName>
    <definedName name="fgnvfn">#REF!</definedName>
    <definedName name="_xlnm.Database" localSheetId="0">#REF!</definedName>
    <definedName name="_xlnm.Database">#REF!</definedName>
    <definedName name="_xlnm.Print_Area" localSheetId="0">'Диализ '!$A$1:$K$37</definedName>
  </definedNames>
  <calcPr calcId="162913"/>
  <customWorkbookViews>
    <customWorkbookView name="Богоявленская Ирина Викторовна - Личное представление" guid="{584FE996-15E6-49A3-8604-0667E14E6CF9}" mergeInterval="0" personalView="1" maximized="1" xWindow="-8" yWindow="-8" windowWidth="1936" windowHeight="1056" activeSheetId="1"/>
    <customWorkbookView name="Меркулова Евгения Маликовна - Личное представление" guid="{89D678F6-6366-46B4-AC47-E6EDA7576597}" mergeInterval="0" personalView="1" maximized="1" xWindow="-8" yWindow="-8" windowWidth="1936" windowHeight="1056" activeSheetId="1" showComments="commIndAndComment"/>
  </customWorkbookViews>
</workbook>
</file>

<file path=xl/calcChain.xml><?xml version="1.0" encoding="utf-8"?>
<calcChain xmlns="http://schemas.openxmlformats.org/spreadsheetml/2006/main">
  <c r="H16" i="18" l="1"/>
  <c r="H15" i="18"/>
  <c r="H14" i="18"/>
  <c r="H13" i="18"/>
  <c r="H12" i="18"/>
  <c r="H10" i="18"/>
  <c r="H9" i="18"/>
  <c r="H8" i="18"/>
  <c r="H7" i="18"/>
  <c r="H6" i="18"/>
  <c r="K6" i="18" s="1"/>
  <c r="K16" i="18" l="1"/>
  <c r="K9" i="18"/>
  <c r="K10" i="18"/>
  <c r="K14" i="18"/>
  <c r="K12" i="18"/>
  <c r="K15" i="18"/>
  <c r="K7" i="18"/>
  <c r="K13" i="18"/>
  <c r="K8" i="18" l="1"/>
</calcChain>
</file>

<file path=xl/sharedStrings.xml><?xml version="1.0" encoding="utf-8"?>
<sst xmlns="http://schemas.openxmlformats.org/spreadsheetml/2006/main" count="128" uniqueCount="83">
  <si>
    <t>Стоимость услуг диализа в стационарных условиях</t>
  </si>
  <si>
    <t>A18.05.002.001</t>
  </si>
  <si>
    <t>Гемодиализ интермиттирующий высокопоточный</t>
  </si>
  <si>
    <t>услуга</t>
  </si>
  <si>
    <t>A18.05.011</t>
  </si>
  <si>
    <t>Гемодиафильтрация</t>
  </si>
  <si>
    <t>A18.05.011.001</t>
  </si>
  <si>
    <t>Гемодиафильтрация продленная</t>
  </si>
  <si>
    <t>стационарно</t>
  </si>
  <si>
    <t>A18.05.002.005</t>
  </si>
  <si>
    <t>Гемодиализ продолжительный</t>
  </si>
  <si>
    <t xml:space="preserve">Сутки </t>
  </si>
  <si>
    <t>A18.05.011.002</t>
  </si>
  <si>
    <t>Гемодиафильтрация продолжительная</t>
  </si>
  <si>
    <t>A18.30.001</t>
  </si>
  <si>
    <t>Перитонеальный диализ</t>
  </si>
  <si>
    <t>день обмена</t>
  </si>
  <si>
    <t>A18.30.001.002</t>
  </si>
  <si>
    <t>Перитонеальный диализ с использованием автоматизированных технологий</t>
  </si>
  <si>
    <t>A18.05.002; A18.05.002.002</t>
  </si>
  <si>
    <t>Гемодиализ, Гемодиализ интермиттирующий низкопоточный</t>
  </si>
  <si>
    <t>амбулаторно</t>
  </si>
  <si>
    <t xml:space="preserve"> амбулаторно</t>
  </si>
  <si>
    <t>№ п/п</t>
  </si>
  <si>
    <t>Код усуг</t>
  </si>
  <si>
    <t>Наименование услуги</t>
  </si>
  <si>
    <t>Условия оказания</t>
  </si>
  <si>
    <t>Единица оплаты</t>
  </si>
  <si>
    <t>Базовый тариф по диализу</t>
  </si>
  <si>
    <t>Коэффициент затратоёмкости</t>
  </si>
  <si>
    <t xml:space="preserve">услуга </t>
  </si>
  <si>
    <t xml:space="preserve">Тариф за услугу 
</t>
  </si>
  <si>
    <t>8=6 х 7</t>
  </si>
  <si>
    <t>Тариф за услугу (без средств МБТ)</t>
  </si>
  <si>
    <t>11 = 8+9+10</t>
  </si>
  <si>
    <t>Фармако-терапевтическая группа</t>
  </si>
  <si>
    <t>МНН</t>
  </si>
  <si>
    <t>Лекарственная форма</t>
  </si>
  <si>
    <t>Дозировка</t>
  </si>
  <si>
    <t>гемопоэза стимулятор</t>
  </si>
  <si>
    <t xml:space="preserve">Эпоэтин альфа </t>
  </si>
  <si>
    <t>раствор для внутривенного и подкожного введения</t>
  </si>
  <si>
    <t>2000 МЕ</t>
  </si>
  <si>
    <t xml:space="preserve">Эпоэтин бета        </t>
  </si>
  <si>
    <t>Метоксиполиэтиленгликоль-эпоэтин бета</t>
  </si>
  <si>
    <t>100 мкг</t>
  </si>
  <si>
    <t>75 мкг</t>
  </si>
  <si>
    <t>50 мкг</t>
  </si>
  <si>
    <t>Дарбэпоэтин альфа</t>
  </si>
  <si>
    <t>раствор для инъекций</t>
  </si>
  <si>
    <t>30 мкг</t>
  </si>
  <si>
    <t>противоанемическое средство, препарат железа для парентерального введения</t>
  </si>
  <si>
    <t xml:space="preserve">Железа (III) гидроксид сахарозный комплекс </t>
  </si>
  <si>
    <t>раствор для внутривенного введения</t>
  </si>
  <si>
    <t>20 мг/мл, 5 мл</t>
  </si>
  <si>
    <t>антипаратиреоидное средство</t>
  </si>
  <si>
    <t>Цинакальцет</t>
  </si>
  <si>
    <t>таблетки, покрытые пленочной оболочкой</t>
  </si>
  <si>
    <t>30 мг</t>
  </si>
  <si>
    <t xml:space="preserve">Этелкальцетид </t>
  </si>
  <si>
    <t>2,5 мг/0,5 мл</t>
  </si>
  <si>
    <t>Парикальцитол</t>
  </si>
  <si>
    <t>5 мкг/мл</t>
  </si>
  <si>
    <t>капсулы</t>
  </si>
  <si>
    <t>1 мкг</t>
  </si>
  <si>
    <t>Средства для лечения гиперкалиемии и гиперфосфатемии</t>
  </si>
  <si>
    <t xml:space="preserve">Севеламер
</t>
  </si>
  <si>
    <t>800 мг</t>
  </si>
  <si>
    <t>Перечень лекарственных препаратов                                         Таблица</t>
  </si>
  <si>
    <t>Финансовое обеспечение лекарственными препаратами и питанием *</t>
  </si>
  <si>
    <t>Финансовое обеспечение  транспортировки отдельных категорий населения**</t>
  </si>
  <si>
    <t>Селективная гемосорбция липополисахаридов</t>
  </si>
  <si>
    <t>Гемосорбция (цитокинов)</t>
  </si>
  <si>
    <t>Плазмообмен</t>
  </si>
  <si>
    <t>Плазмофильтрация селективная</t>
  </si>
  <si>
    <t>A18.05.006.001</t>
  </si>
  <si>
    <t>A18.05.006</t>
  </si>
  <si>
    <t>A18.05.001.001</t>
  </si>
  <si>
    <t>A18.05.001.005</t>
  </si>
  <si>
    <r>
      <rPr>
        <sz val="14"/>
        <color theme="1"/>
        <rFont val="PT Astra Serif"/>
        <family val="1"/>
        <charset val="204"/>
      </rPr>
      <t>*</t>
    </r>
    <r>
      <rPr>
        <sz val="12"/>
        <color theme="1"/>
        <rFont val="PT Astra Serif"/>
        <family val="1"/>
        <charset val="204"/>
      </rPr>
      <t xml:space="preserve"> - дополнительное финансовое обеспечение реализации территориальной программы обязательного медицинского страхования в части базовой программы обязательного медицинского страхования в части обеспечения лекарственными препаратами в соответствии с Таблицей "Перечень лекарственных препаратов" и питанием отдельных категорий населения Ульяновской области, страдающих почечной недостаточностью и нуждающихся в связи с этим в получении медицинской услуги гемодиализа в амбулаторных условиях, в размере 359,63 руб. за 1 услугу.</t>
    </r>
  </si>
  <si>
    <r>
      <rPr>
        <sz val="14"/>
        <color theme="1"/>
        <rFont val="PT Astra Serif"/>
        <family val="1"/>
        <charset val="204"/>
      </rPr>
      <t xml:space="preserve">** </t>
    </r>
    <r>
      <rPr>
        <sz val="12"/>
        <color theme="1"/>
        <rFont val="PT Astra Serif"/>
        <family val="1"/>
        <charset val="204"/>
      </rPr>
      <t xml:space="preserve"> - 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страхования, в части организации транспортировки отдельных категорий населения Ульяновской области, страдающих почечной недостаточностью и нуждающихся в связи с этим в получении медицинской услуги гемодиализа в амбулаторных условиях, в размере 132,82 руб. за 1 услугу.</t>
    </r>
  </si>
  <si>
    <t xml:space="preserve"> Тарифы на услуги диализа на 2026 г.</t>
  </si>
  <si>
    <r>
      <t>Приложение № 11
к Тарифному соглашению в сфере обязательного медицинского страхования Ульяновской области на 2026 год 
о</t>
    </r>
    <r>
      <rPr>
        <sz val="12"/>
        <rFont val="PT Astra Serif"/>
        <family val="1"/>
        <charset val="204"/>
      </rPr>
      <t xml:space="preserve">т </t>
    </r>
    <r>
      <rPr>
        <sz val="12"/>
        <color theme="1"/>
        <rFont val="PT Astra Serif"/>
        <family val="1"/>
        <charset val="204"/>
      </rPr>
      <t>13 февраля 20</t>
    </r>
    <r>
      <rPr>
        <sz val="12"/>
        <rFont val="PT Astra Serif"/>
        <family val="1"/>
        <charset val="204"/>
      </rPr>
      <t>26 г</t>
    </r>
    <r>
      <rPr>
        <sz val="12"/>
        <color theme="1"/>
        <rFont val="PT Astra Serif"/>
        <family val="1"/>
        <charset val="204"/>
      </rPr>
      <t>ода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</si>
</sst>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3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2"/>
      <color theme="1"/>
      <name val="Times New Roman"/>
      <family val="2"/>
      <charset val="204"/>
    </font>
    <font>
      <sz val="10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color theme="1"/>
      <name val="PT Astra Serif"/>
      <family val="1"/>
      <charset val="204"/>
    </font>
    <font>
      <sz val="12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b/>
      <sz val="11"/>
      <color theme="1"/>
      <name val="PT Astra Serif"/>
      <family val="1"/>
      <charset val="204"/>
    </font>
    <font>
      <b/>
      <sz val="14"/>
      <color theme="1"/>
      <name val="PT Astra Serif"/>
      <family val="1"/>
      <charset val="204"/>
    </font>
    <font>
      <b/>
      <sz val="12"/>
      <name val="PT Astra Serif"/>
      <family val="1"/>
      <charset val="204"/>
    </font>
    <font>
      <sz val="14"/>
      <color theme="1"/>
      <name val="PT Astra Serif"/>
      <family val="1"/>
      <charset val="204"/>
    </font>
    <font>
      <sz val="10"/>
      <name val="Arial Cyr"/>
      <family val="2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PT Astra Serif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9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9" fillId="0" borderId="0"/>
    <xf numFmtId="0" fontId="1" fillId="0" borderId="0"/>
    <xf numFmtId="9" fontId="1" fillId="0" borderId="0" applyFont="0" applyFill="0" applyBorder="0" applyAlignment="0" applyProtection="0"/>
    <xf numFmtId="0" fontId="20" fillId="0" borderId="0"/>
    <xf numFmtId="0" fontId="21" fillId="0" borderId="0"/>
    <xf numFmtId="164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0" fontId="22" fillId="0" borderId="0"/>
    <xf numFmtId="0" fontId="23" fillId="0" borderId="0"/>
    <xf numFmtId="0" fontId="20" fillId="0" borderId="0">
      <alignment vertical="center"/>
    </xf>
    <xf numFmtId="164" fontId="23" fillId="0" borderId="0" applyFont="0" applyFill="0" applyBorder="0" applyAlignment="0" applyProtection="0"/>
    <xf numFmtId="0" fontId="24" fillId="0" borderId="0">
      <protection locked="0"/>
    </xf>
    <xf numFmtId="0" fontId="20" fillId="0" borderId="0"/>
    <xf numFmtId="0" fontId="32" fillId="0" borderId="0"/>
    <xf numFmtId="0" fontId="20" fillId="0" borderId="0">
      <alignment wrapText="1"/>
    </xf>
  </cellStyleXfs>
  <cellXfs count="36">
    <xf numFmtId="0" fontId="0" fillId="0" borderId="0" xfId="0"/>
    <xf numFmtId="0" fontId="25" fillId="0" borderId="0" xfId="0" applyFont="1"/>
    <xf numFmtId="0" fontId="27" fillId="0" borderId="0" xfId="0" applyFont="1" applyBorder="1" applyAlignment="1">
      <alignment vertical="center"/>
    </xf>
    <xf numFmtId="0" fontId="27" fillId="0" borderId="10" xfId="42" applyFont="1" applyBorder="1" applyAlignment="1">
      <alignment horizontal="center" vertical="center"/>
    </xf>
    <xf numFmtId="0" fontId="27" fillId="0" borderId="10" xfId="42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 wrapText="1"/>
    </xf>
    <xf numFmtId="0" fontId="25" fillId="0" borderId="10" xfId="42" applyFont="1" applyBorder="1" applyAlignment="1">
      <alignment horizontal="center" vertical="center"/>
    </xf>
    <xf numFmtId="0" fontId="26" fillId="0" borderId="10" xfId="0" applyFont="1" applyFill="1" applyBorder="1" applyAlignment="1">
      <alignment horizontal="center" vertical="center" wrapText="1"/>
    </xf>
    <xf numFmtId="0" fontId="26" fillId="0" borderId="10" xfId="0" applyFont="1" applyFill="1" applyBorder="1" applyAlignment="1">
      <alignment vertical="center" wrapText="1"/>
    </xf>
    <xf numFmtId="4" fontId="25" fillId="0" borderId="10" xfId="44" applyNumberFormat="1" applyFont="1" applyBorder="1" applyAlignment="1">
      <alignment horizontal="center" vertical="center"/>
    </xf>
    <xf numFmtId="4" fontId="26" fillId="0" borderId="10" xfId="0" applyNumberFormat="1" applyFont="1" applyBorder="1" applyAlignment="1">
      <alignment horizontal="center" vertical="center"/>
    </xf>
    <xf numFmtId="4" fontId="25" fillId="0" borderId="10" xfId="0" applyNumberFormat="1" applyFont="1" applyBorder="1" applyAlignment="1">
      <alignment horizontal="center" vertical="center"/>
    </xf>
    <xf numFmtId="0" fontId="25" fillId="0" borderId="10" xfId="0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vertical="center" wrapText="1"/>
    </xf>
    <xf numFmtId="4" fontId="27" fillId="0" borderId="0" xfId="0" applyNumberFormat="1" applyFont="1" applyAlignment="1">
      <alignment horizontal="center" vertical="center"/>
    </xf>
    <xf numFmtId="4" fontId="25" fillId="0" borderId="0" xfId="0" applyNumberFormat="1" applyFont="1" applyAlignment="1">
      <alignment horizontal="center" vertical="center"/>
    </xf>
    <xf numFmtId="4" fontId="30" fillId="0" borderId="10" xfId="0" applyNumberFormat="1" applyFont="1" applyBorder="1" applyAlignment="1">
      <alignment horizontal="center" vertical="center"/>
    </xf>
    <xf numFmtId="0" fontId="34" fillId="0" borderId="0" xfId="52" applyFont="1" applyBorder="1" applyAlignment="1">
      <alignment horizontal="center" vertical="top"/>
    </xf>
    <xf numFmtId="0" fontId="35" fillId="0" borderId="10" xfId="52" applyFont="1" applyBorder="1" applyAlignment="1">
      <alignment horizontal="center" vertical="top" wrapText="1" shrinkToFit="1"/>
    </xf>
    <xf numFmtId="0" fontId="35" fillId="0" borderId="10" xfId="52" applyFont="1" applyBorder="1" applyAlignment="1">
      <alignment horizontal="center" vertical="top"/>
    </xf>
    <xf numFmtId="0" fontId="35" fillId="0" borderId="10" xfId="52" applyFont="1" applyBorder="1" applyAlignment="1">
      <alignment vertical="top" wrapText="1" shrinkToFit="1"/>
    </xf>
    <xf numFmtId="0" fontId="36" fillId="0" borderId="10" xfId="52" applyNumberFormat="1" applyFont="1" applyFill="1" applyBorder="1" applyAlignment="1">
      <alignment horizontal="left" vertical="top" wrapText="1" shrinkToFit="1"/>
    </xf>
    <xf numFmtId="0" fontId="37" fillId="0" borderId="10" xfId="52" applyFont="1" applyBorder="1" applyAlignment="1">
      <alignment horizontal="left" vertical="top" wrapText="1"/>
    </xf>
    <xf numFmtId="0" fontId="36" fillId="0" borderId="10" xfId="52" applyFont="1" applyFill="1" applyBorder="1" applyAlignment="1">
      <alignment horizontal="left" vertical="top" wrapText="1" shrinkToFit="1"/>
    </xf>
    <xf numFmtId="0" fontId="36" fillId="0" borderId="10" xfId="52" applyFont="1" applyFill="1" applyBorder="1" applyAlignment="1">
      <alignment vertical="top" wrapText="1" shrinkToFit="1"/>
    </xf>
    <xf numFmtId="0" fontId="36" fillId="0" borderId="10" xfId="52" applyFont="1" applyBorder="1" applyAlignment="1">
      <alignment vertical="top" wrapText="1" shrinkToFit="1"/>
    </xf>
    <xf numFmtId="0" fontId="25" fillId="0" borderId="0" xfId="42" applyFont="1" applyAlignment="1">
      <alignment horizontal="left" vertical="center" wrapText="1"/>
    </xf>
    <xf numFmtId="0" fontId="25" fillId="0" borderId="0" xfId="0" applyFont="1" applyFill="1"/>
    <xf numFmtId="4" fontId="25" fillId="0" borderId="0" xfId="0" applyNumberFormat="1" applyFont="1" applyFill="1" applyAlignment="1">
      <alignment horizontal="center" vertical="center"/>
    </xf>
    <xf numFmtId="0" fontId="25" fillId="0" borderId="0" xfId="0" applyFont="1" applyFill="1" applyAlignment="1">
      <alignment horizontal="center" vertical="center"/>
    </xf>
    <xf numFmtId="0" fontId="25" fillId="0" borderId="0" xfId="42" applyFont="1" applyAlignment="1">
      <alignment horizontal="left" vertical="center" wrapText="1"/>
    </xf>
    <xf numFmtId="0" fontId="25" fillId="0" borderId="0" xfId="44" applyFont="1" applyAlignment="1">
      <alignment horizontal="right" vertical="center" wrapText="1"/>
    </xf>
    <xf numFmtId="0" fontId="29" fillId="0" borderId="11" xfId="0" applyFont="1" applyBorder="1" applyAlignment="1">
      <alignment horizontal="center" vertical="center"/>
    </xf>
    <xf numFmtId="0" fontId="30" fillId="0" borderId="12" xfId="0" applyFont="1" applyFill="1" applyBorder="1" applyAlignment="1">
      <alignment horizontal="center" vertical="center"/>
    </xf>
    <xf numFmtId="0" fontId="33" fillId="0" borderId="0" xfId="52" applyFont="1" applyBorder="1" applyAlignment="1">
      <alignment horizontal="center" vertical="top"/>
    </xf>
  </cellXfs>
  <cellStyles count="59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Normal 2" xfId="50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2 12" xfId="43"/>
    <cellStyle name="Обычный 2 2" xfId="51"/>
    <cellStyle name="Обычный 2 3" xfId="56"/>
    <cellStyle name="Обычный 3" xfId="44"/>
    <cellStyle name="Обычный 3 2" xfId="58"/>
    <cellStyle name="Обычный 4" xfId="46"/>
    <cellStyle name="Обычный 4 2" xfId="57"/>
    <cellStyle name="Обычный 5" xfId="52"/>
    <cellStyle name="Обычный 6" xfId="47"/>
    <cellStyle name="Обычный 7" xfId="53"/>
    <cellStyle name="Обычный 8" xfId="55"/>
    <cellStyle name="Плохой" xfId="7" builtinId="27" customBuiltin="1"/>
    <cellStyle name="Пояснение" xfId="16" builtinId="53" customBuiltin="1"/>
    <cellStyle name="Примечание" xfId="15" builtinId="10" customBuiltin="1"/>
    <cellStyle name="Процентный 2" xfId="49"/>
    <cellStyle name="Процентный 5" xfId="45"/>
    <cellStyle name="Связанная ячейка" xfId="12" builtinId="24" customBuiltin="1"/>
    <cellStyle name="Текст предупреждения" xfId="14" builtinId="11" customBuiltin="1"/>
    <cellStyle name="Финансовый 2" xfId="48"/>
    <cellStyle name="Финансовый 3" xfId="54"/>
    <cellStyle name="Хороший" xfId="6" builtinId="26" customBuiltin="1"/>
  </cellStyles>
  <dxfs count="0"/>
  <tableStyles count="0" defaultTableStyle="TableStyleMedium2" defaultPivotStyle="PivotStyleLight16"/>
  <colors>
    <mruColors>
      <color rgb="FFCC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7"/>
  <sheetViews>
    <sheetView tabSelected="1" view="pageBreakPreview" zoomScaleNormal="100" zoomScaleSheetLayoutView="100" workbookViewId="0">
      <selection activeCell="K29" sqref="K29"/>
    </sheetView>
  </sheetViews>
  <sheetFormatPr defaultRowHeight="15.75" x14ac:dyDescent="0.25"/>
  <cols>
    <col min="1" max="1" width="6.85546875" style="1" customWidth="1"/>
    <col min="2" max="2" width="19" style="1" customWidth="1"/>
    <col min="3" max="3" width="38.42578125" style="1" customWidth="1"/>
    <col min="4" max="4" width="20.42578125" style="1" customWidth="1"/>
    <col min="5" max="5" width="11.85546875" style="1" customWidth="1"/>
    <col min="6" max="6" width="13.85546875" style="1" customWidth="1"/>
    <col min="7" max="7" width="12" style="1" customWidth="1"/>
    <col min="8" max="8" width="15.85546875" style="1" customWidth="1"/>
    <col min="9" max="9" width="16.85546875" style="1" customWidth="1"/>
    <col min="10" max="10" width="17.7109375" style="1" customWidth="1"/>
    <col min="11" max="11" width="19.7109375" style="1" customWidth="1"/>
    <col min="12" max="12" width="14.140625" style="1" customWidth="1"/>
    <col min="13" max="16384" width="9.140625" style="1"/>
  </cols>
  <sheetData>
    <row r="1" spans="1:11" ht="105" customHeight="1" x14ac:dyDescent="0.25">
      <c r="A1" s="28"/>
      <c r="B1" s="28"/>
      <c r="C1" s="29"/>
      <c r="D1" s="29"/>
      <c r="E1" s="29"/>
      <c r="F1" s="29"/>
      <c r="G1" s="30"/>
      <c r="H1" s="28"/>
      <c r="J1" s="32" t="s">
        <v>82</v>
      </c>
      <c r="K1" s="32"/>
    </row>
    <row r="2" spans="1:11" ht="13.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33" customHeight="1" x14ac:dyDescent="0.25">
      <c r="A3" s="33" t="s">
        <v>81</v>
      </c>
      <c r="B3" s="33"/>
      <c r="C3" s="33"/>
      <c r="D3" s="33"/>
      <c r="E3" s="33"/>
      <c r="F3" s="33"/>
      <c r="G3" s="33"/>
      <c r="H3" s="33"/>
      <c r="I3" s="33"/>
      <c r="J3" s="33"/>
      <c r="K3" s="33"/>
    </row>
    <row r="4" spans="1:11" ht="96" customHeight="1" x14ac:dyDescent="0.25">
      <c r="A4" s="3" t="s">
        <v>23</v>
      </c>
      <c r="B4" s="3" t="s">
        <v>24</v>
      </c>
      <c r="C4" s="3" t="s">
        <v>25</v>
      </c>
      <c r="D4" s="3" t="s">
        <v>26</v>
      </c>
      <c r="E4" s="4" t="s">
        <v>27</v>
      </c>
      <c r="F4" s="5" t="s">
        <v>28</v>
      </c>
      <c r="G4" s="6" t="s">
        <v>29</v>
      </c>
      <c r="H4" s="6" t="s">
        <v>33</v>
      </c>
      <c r="I4" s="6" t="s">
        <v>69</v>
      </c>
      <c r="J4" s="6" t="s">
        <v>70</v>
      </c>
      <c r="K4" s="5" t="s">
        <v>31</v>
      </c>
    </row>
    <row r="5" spans="1:11" ht="18.75" customHeight="1" x14ac:dyDescent="0.25">
      <c r="A5" s="7">
        <v>1</v>
      </c>
      <c r="B5" s="7">
        <v>2</v>
      </c>
      <c r="C5" s="7">
        <v>3</v>
      </c>
      <c r="D5" s="7">
        <v>4</v>
      </c>
      <c r="E5" s="7">
        <v>5</v>
      </c>
      <c r="F5" s="7">
        <v>6</v>
      </c>
      <c r="G5" s="7">
        <v>7</v>
      </c>
      <c r="H5" s="7" t="s">
        <v>32</v>
      </c>
      <c r="I5" s="7">
        <v>9</v>
      </c>
      <c r="J5" s="7">
        <v>10</v>
      </c>
      <c r="K5" s="7" t="s">
        <v>34</v>
      </c>
    </row>
    <row r="6" spans="1:11" ht="34.5" customHeight="1" x14ac:dyDescent="0.25">
      <c r="A6" s="8">
        <v>1</v>
      </c>
      <c r="B6" s="9" t="s">
        <v>19</v>
      </c>
      <c r="C6" s="9" t="s">
        <v>20</v>
      </c>
      <c r="D6" s="8" t="s">
        <v>21</v>
      </c>
      <c r="E6" s="8" t="s">
        <v>3</v>
      </c>
      <c r="F6" s="10">
        <v>6557.74</v>
      </c>
      <c r="G6" s="11">
        <v>1</v>
      </c>
      <c r="H6" s="11">
        <f>ROUND(F6*G6,2)</f>
        <v>6557.74</v>
      </c>
      <c r="I6" s="12">
        <v>359.63</v>
      </c>
      <c r="J6" s="12">
        <v>132.82</v>
      </c>
      <c r="K6" s="17">
        <f>H6+I6+J6</f>
        <v>7050.19</v>
      </c>
    </row>
    <row r="7" spans="1:11" ht="30.75" customHeight="1" x14ac:dyDescent="0.25">
      <c r="A7" s="8">
        <v>2</v>
      </c>
      <c r="B7" s="9" t="s">
        <v>1</v>
      </c>
      <c r="C7" s="9" t="s">
        <v>2</v>
      </c>
      <c r="D7" s="8" t="s">
        <v>21</v>
      </c>
      <c r="E7" s="8" t="s">
        <v>3</v>
      </c>
      <c r="F7" s="10">
        <v>6557.74</v>
      </c>
      <c r="G7" s="11">
        <v>1.05</v>
      </c>
      <c r="H7" s="11">
        <f t="shared" ref="H7:H10" si="0">ROUND(F7*G7,2)</f>
        <v>6885.63</v>
      </c>
      <c r="I7" s="12">
        <v>359.63</v>
      </c>
      <c r="J7" s="12">
        <v>132.82</v>
      </c>
      <c r="K7" s="17">
        <f t="shared" ref="K7:K16" si="1">H7+I7+J7</f>
        <v>7378.08</v>
      </c>
    </row>
    <row r="8" spans="1:11" ht="30.75" customHeight="1" x14ac:dyDescent="0.25">
      <c r="A8" s="8">
        <v>3</v>
      </c>
      <c r="B8" s="9" t="s">
        <v>4</v>
      </c>
      <c r="C8" s="9" t="s">
        <v>5</v>
      </c>
      <c r="D8" s="8" t="s">
        <v>21</v>
      </c>
      <c r="E8" s="8" t="s">
        <v>3</v>
      </c>
      <c r="F8" s="10">
        <v>6557.74</v>
      </c>
      <c r="G8" s="11">
        <v>1.08</v>
      </c>
      <c r="H8" s="11">
        <f t="shared" si="0"/>
        <v>7082.36</v>
      </c>
      <c r="I8" s="12">
        <v>359.63</v>
      </c>
      <c r="J8" s="12">
        <v>132.82</v>
      </c>
      <c r="K8" s="17">
        <f t="shared" si="1"/>
        <v>7574.8099999999995</v>
      </c>
    </row>
    <row r="9" spans="1:11" ht="30.75" customHeight="1" x14ac:dyDescent="0.25">
      <c r="A9" s="8">
        <v>4</v>
      </c>
      <c r="B9" s="9" t="s">
        <v>14</v>
      </c>
      <c r="C9" s="9" t="s">
        <v>15</v>
      </c>
      <c r="D9" s="8" t="s">
        <v>21</v>
      </c>
      <c r="E9" s="8" t="s">
        <v>16</v>
      </c>
      <c r="F9" s="10">
        <v>4997.3999999999996</v>
      </c>
      <c r="G9" s="11">
        <v>1</v>
      </c>
      <c r="H9" s="11">
        <f t="shared" si="0"/>
        <v>4997.3999999999996</v>
      </c>
      <c r="I9" s="12"/>
      <c r="J9" s="12"/>
      <c r="K9" s="17">
        <f>H9+I9+J9</f>
        <v>4997.3999999999996</v>
      </c>
    </row>
    <row r="10" spans="1:11" ht="55.5" customHeight="1" x14ac:dyDescent="0.25">
      <c r="A10" s="8">
        <v>5</v>
      </c>
      <c r="B10" s="9" t="s">
        <v>17</v>
      </c>
      <c r="C10" s="9" t="s">
        <v>18</v>
      </c>
      <c r="D10" s="8" t="s">
        <v>22</v>
      </c>
      <c r="E10" s="8" t="s">
        <v>16</v>
      </c>
      <c r="F10" s="10">
        <v>4997.3999999999996</v>
      </c>
      <c r="G10" s="11">
        <v>1.24</v>
      </c>
      <c r="H10" s="11">
        <f t="shared" si="0"/>
        <v>6196.78</v>
      </c>
      <c r="I10" s="12"/>
      <c r="J10" s="12"/>
      <c r="K10" s="17">
        <f t="shared" si="1"/>
        <v>6196.78</v>
      </c>
    </row>
    <row r="11" spans="1:11" ht="27.75" customHeight="1" x14ac:dyDescent="0.25">
      <c r="A11" s="34" t="s">
        <v>0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</row>
    <row r="12" spans="1:11" ht="31.5" x14ac:dyDescent="0.25">
      <c r="A12" s="8">
        <v>1</v>
      </c>
      <c r="B12" s="9" t="s">
        <v>1</v>
      </c>
      <c r="C12" s="9" t="s">
        <v>2</v>
      </c>
      <c r="D12" s="8" t="s">
        <v>8</v>
      </c>
      <c r="E12" s="8" t="s">
        <v>3</v>
      </c>
      <c r="F12" s="10">
        <v>6557.74</v>
      </c>
      <c r="G12" s="11">
        <v>1.05</v>
      </c>
      <c r="H12" s="11">
        <f>ROUND(F12*G12,2)</f>
        <v>6885.63</v>
      </c>
      <c r="I12" s="12"/>
      <c r="J12" s="12"/>
      <c r="K12" s="17">
        <f t="shared" si="1"/>
        <v>6885.63</v>
      </c>
    </row>
    <row r="13" spans="1:11" x14ac:dyDescent="0.25">
      <c r="A13" s="8">
        <v>2</v>
      </c>
      <c r="B13" s="9" t="s">
        <v>4</v>
      </c>
      <c r="C13" s="9" t="s">
        <v>5</v>
      </c>
      <c r="D13" s="8" t="s">
        <v>8</v>
      </c>
      <c r="E13" s="8" t="s">
        <v>3</v>
      </c>
      <c r="F13" s="10">
        <v>6557.74</v>
      </c>
      <c r="G13" s="11">
        <v>1.08</v>
      </c>
      <c r="H13" s="11">
        <f t="shared" ref="H13:H16" si="2">ROUND(F13*G13,2)</f>
        <v>7082.36</v>
      </c>
      <c r="I13" s="12"/>
      <c r="J13" s="12"/>
      <c r="K13" s="17">
        <f t="shared" si="1"/>
        <v>7082.36</v>
      </c>
    </row>
    <row r="14" spans="1:11" x14ac:dyDescent="0.25">
      <c r="A14" s="8">
        <v>3</v>
      </c>
      <c r="B14" s="9" t="s">
        <v>6</v>
      </c>
      <c r="C14" s="9" t="s">
        <v>7</v>
      </c>
      <c r="D14" s="8" t="s">
        <v>8</v>
      </c>
      <c r="E14" s="8" t="s">
        <v>30</v>
      </c>
      <c r="F14" s="10">
        <v>6557.74</v>
      </c>
      <c r="G14" s="11">
        <v>3.01</v>
      </c>
      <c r="H14" s="11">
        <f t="shared" si="2"/>
        <v>19738.8</v>
      </c>
      <c r="I14" s="12"/>
      <c r="J14" s="12"/>
      <c r="K14" s="17">
        <f t="shared" si="1"/>
        <v>19738.8</v>
      </c>
    </row>
    <row r="15" spans="1:11" x14ac:dyDescent="0.25">
      <c r="A15" s="8">
        <v>4</v>
      </c>
      <c r="B15" s="9" t="s">
        <v>9</v>
      </c>
      <c r="C15" s="9" t="s">
        <v>10</v>
      </c>
      <c r="D15" s="8" t="s">
        <v>8</v>
      </c>
      <c r="E15" s="8" t="s">
        <v>11</v>
      </c>
      <c r="F15" s="10">
        <v>6557.74</v>
      </c>
      <c r="G15" s="11">
        <v>5.23</v>
      </c>
      <c r="H15" s="11">
        <f t="shared" si="2"/>
        <v>34296.980000000003</v>
      </c>
      <c r="I15" s="12"/>
      <c r="J15" s="12"/>
      <c r="K15" s="17">
        <f t="shared" si="1"/>
        <v>34296.980000000003</v>
      </c>
    </row>
    <row r="16" spans="1:11" ht="31.5" x14ac:dyDescent="0.25">
      <c r="A16" s="13">
        <v>5</v>
      </c>
      <c r="B16" s="14" t="s">
        <v>12</v>
      </c>
      <c r="C16" s="14" t="s">
        <v>13</v>
      </c>
      <c r="D16" s="13" t="s">
        <v>8</v>
      </c>
      <c r="E16" s="13" t="s">
        <v>11</v>
      </c>
      <c r="F16" s="10">
        <v>6557.74</v>
      </c>
      <c r="G16" s="11">
        <v>5.73</v>
      </c>
      <c r="H16" s="11">
        <f t="shared" si="2"/>
        <v>37575.85</v>
      </c>
      <c r="I16" s="12"/>
      <c r="J16" s="12"/>
      <c r="K16" s="17">
        <f t="shared" si="1"/>
        <v>37575.85</v>
      </c>
    </row>
    <row r="17" spans="1:12" ht="31.5" x14ac:dyDescent="0.25">
      <c r="A17" s="8">
        <v>6</v>
      </c>
      <c r="B17" s="14" t="s">
        <v>75</v>
      </c>
      <c r="C17" s="14" t="s">
        <v>71</v>
      </c>
      <c r="D17" s="13" t="s">
        <v>8</v>
      </c>
      <c r="E17" s="8" t="s">
        <v>30</v>
      </c>
      <c r="F17" s="10"/>
      <c r="G17" s="11"/>
      <c r="H17" s="11"/>
      <c r="I17" s="12"/>
      <c r="J17" s="12"/>
      <c r="K17" s="17">
        <v>280649.59999999998</v>
      </c>
      <c r="L17" s="16"/>
    </row>
    <row r="18" spans="1:12" x14ac:dyDescent="0.25">
      <c r="A18" s="8">
        <v>7</v>
      </c>
      <c r="B18" s="14" t="s">
        <v>76</v>
      </c>
      <c r="C18" s="14" t="s">
        <v>72</v>
      </c>
      <c r="D18" s="13" t="s">
        <v>8</v>
      </c>
      <c r="E18" s="8" t="s">
        <v>30</v>
      </c>
      <c r="F18" s="10"/>
      <c r="G18" s="11"/>
      <c r="H18" s="11"/>
      <c r="I18" s="12"/>
      <c r="J18" s="12"/>
      <c r="K18" s="17">
        <v>189155.05</v>
      </c>
      <c r="L18" s="16"/>
    </row>
    <row r="19" spans="1:12" x14ac:dyDescent="0.25">
      <c r="A19" s="13">
        <v>8</v>
      </c>
      <c r="B19" s="14" t="s">
        <v>77</v>
      </c>
      <c r="C19" s="14" t="s">
        <v>73</v>
      </c>
      <c r="D19" s="13" t="s">
        <v>8</v>
      </c>
      <c r="E19" s="8" t="s">
        <v>30</v>
      </c>
      <c r="F19" s="10"/>
      <c r="G19" s="11"/>
      <c r="H19" s="11"/>
      <c r="I19" s="12"/>
      <c r="J19" s="12"/>
      <c r="K19" s="17">
        <v>67880.289999999994</v>
      </c>
      <c r="L19" s="16"/>
    </row>
    <row r="20" spans="1:12" x14ac:dyDescent="0.25">
      <c r="A20" s="8">
        <v>9</v>
      </c>
      <c r="B20" s="14" t="s">
        <v>78</v>
      </c>
      <c r="C20" s="14" t="s">
        <v>74</v>
      </c>
      <c r="D20" s="13" t="s">
        <v>8</v>
      </c>
      <c r="E20" s="8" t="s">
        <v>30</v>
      </c>
      <c r="F20" s="10"/>
      <c r="G20" s="11"/>
      <c r="H20" s="11"/>
      <c r="I20" s="12"/>
      <c r="J20" s="12"/>
      <c r="K20" s="17">
        <v>153461.74</v>
      </c>
      <c r="L20" s="16"/>
    </row>
    <row r="21" spans="1:12" ht="11.25" customHeight="1" x14ac:dyDescent="0.25">
      <c r="I21" s="15"/>
      <c r="J21" s="15"/>
      <c r="K21" s="16"/>
    </row>
    <row r="22" spans="1:12" ht="87" customHeight="1" x14ac:dyDescent="0.25">
      <c r="A22" s="31" t="s">
        <v>79</v>
      </c>
      <c r="B22" s="31"/>
      <c r="C22" s="31"/>
      <c r="D22" s="31"/>
      <c r="E22" s="31"/>
      <c r="F22" s="31"/>
      <c r="G22" s="31"/>
      <c r="H22" s="31"/>
      <c r="I22" s="31"/>
      <c r="J22" s="31"/>
      <c r="K22" s="31"/>
    </row>
    <row r="23" spans="1:12" ht="23.25" customHeight="1" x14ac:dyDescent="0.25">
      <c r="A23" s="18"/>
      <c r="B23" s="35" t="s">
        <v>68</v>
      </c>
      <c r="C23" s="35"/>
      <c r="D23" s="35"/>
      <c r="E23" s="35"/>
      <c r="F23" s="27"/>
      <c r="G23" s="27"/>
      <c r="H23" s="27"/>
      <c r="I23" s="27"/>
      <c r="J23" s="27"/>
      <c r="K23" s="27"/>
    </row>
    <row r="24" spans="1:12" ht="28.5" customHeight="1" x14ac:dyDescent="0.25">
      <c r="A24" s="19" t="s">
        <v>23</v>
      </c>
      <c r="B24" s="19" t="s">
        <v>35</v>
      </c>
      <c r="C24" s="19" t="s">
        <v>36</v>
      </c>
      <c r="D24" s="19" t="s">
        <v>37</v>
      </c>
      <c r="E24" s="19" t="s">
        <v>38</v>
      </c>
      <c r="F24" s="27"/>
      <c r="G24" s="27"/>
      <c r="H24" s="27"/>
      <c r="I24" s="27"/>
      <c r="J24" s="27"/>
      <c r="K24" s="27"/>
    </row>
    <row r="25" spans="1:12" ht="18.75" customHeight="1" x14ac:dyDescent="0.25">
      <c r="A25" s="20">
        <v>1</v>
      </c>
      <c r="B25" s="21" t="s">
        <v>39</v>
      </c>
      <c r="C25" s="22" t="s">
        <v>40</v>
      </c>
      <c r="D25" s="22" t="s">
        <v>41</v>
      </c>
      <c r="E25" s="23" t="s">
        <v>42</v>
      </c>
      <c r="F25" s="27"/>
      <c r="G25" s="27"/>
      <c r="H25" s="27"/>
      <c r="I25" s="27"/>
      <c r="J25" s="27"/>
      <c r="K25" s="27"/>
    </row>
    <row r="26" spans="1:12" ht="29.25" customHeight="1" x14ac:dyDescent="0.25">
      <c r="A26" s="20">
        <v>2</v>
      </c>
      <c r="B26" s="21" t="s">
        <v>39</v>
      </c>
      <c r="C26" s="24" t="s">
        <v>43</v>
      </c>
      <c r="D26" s="22" t="s">
        <v>41</v>
      </c>
      <c r="E26" s="23" t="s">
        <v>42</v>
      </c>
      <c r="F26" s="27"/>
      <c r="G26" s="27"/>
      <c r="H26" s="27"/>
      <c r="I26" s="27"/>
      <c r="J26" s="27"/>
      <c r="K26" s="27"/>
    </row>
    <row r="27" spans="1:12" ht="30.75" customHeight="1" x14ac:dyDescent="0.25">
      <c r="A27" s="20">
        <v>3</v>
      </c>
      <c r="B27" s="21" t="s">
        <v>39</v>
      </c>
      <c r="C27" s="24" t="s">
        <v>44</v>
      </c>
      <c r="D27" s="22" t="s">
        <v>41</v>
      </c>
      <c r="E27" s="23" t="s">
        <v>45</v>
      </c>
      <c r="F27" s="27"/>
      <c r="G27" s="27"/>
      <c r="H27" s="27"/>
      <c r="I27" s="27"/>
      <c r="J27" s="27"/>
      <c r="K27" s="27"/>
    </row>
    <row r="28" spans="1:12" ht="27.75" customHeight="1" x14ac:dyDescent="0.25">
      <c r="A28" s="20">
        <v>4</v>
      </c>
      <c r="B28" s="21" t="s">
        <v>39</v>
      </c>
      <c r="C28" s="24" t="s">
        <v>44</v>
      </c>
      <c r="D28" s="22" t="s">
        <v>41</v>
      </c>
      <c r="E28" s="23" t="s">
        <v>46</v>
      </c>
      <c r="F28" s="27"/>
      <c r="G28" s="27"/>
      <c r="H28" s="27"/>
      <c r="I28" s="27"/>
      <c r="J28" s="27"/>
      <c r="K28" s="27"/>
    </row>
    <row r="29" spans="1:12" ht="53.25" customHeight="1" x14ac:dyDescent="0.25">
      <c r="A29" s="20">
        <v>5</v>
      </c>
      <c r="B29" s="21" t="s">
        <v>39</v>
      </c>
      <c r="C29" s="24" t="s">
        <v>44</v>
      </c>
      <c r="D29" s="22" t="s">
        <v>41</v>
      </c>
      <c r="E29" s="23" t="s">
        <v>47</v>
      </c>
      <c r="F29" s="27"/>
      <c r="G29" s="27"/>
      <c r="H29" s="27"/>
      <c r="I29" s="27"/>
      <c r="J29" s="27"/>
      <c r="K29" s="27"/>
    </row>
    <row r="30" spans="1:12" ht="23.25" customHeight="1" x14ac:dyDescent="0.25">
      <c r="A30" s="20">
        <v>6</v>
      </c>
      <c r="B30" s="21" t="s">
        <v>39</v>
      </c>
      <c r="C30" s="24" t="s">
        <v>48</v>
      </c>
      <c r="D30" s="24" t="s">
        <v>49</v>
      </c>
      <c r="E30" s="23" t="s">
        <v>50</v>
      </c>
      <c r="F30" s="27"/>
      <c r="G30" s="27"/>
      <c r="H30" s="27"/>
      <c r="I30" s="27"/>
      <c r="J30" s="27"/>
      <c r="K30" s="27"/>
    </row>
    <row r="31" spans="1:12" ht="65.25" customHeight="1" x14ac:dyDescent="0.25">
      <c r="A31" s="20">
        <v>7</v>
      </c>
      <c r="B31" s="21" t="s">
        <v>51</v>
      </c>
      <c r="C31" s="25" t="s">
        <v>52</v>
      </c>
      <c r="D31" s="25" t="s">
        <v>53</v>
      </c>
      <c r="E31" s="23" t="s">
        <v>54</v>
      </c>
      <c r="F31" s="27"/>
      <c r="G31" s="27"/>
      <c r="H31" s="27"/>
      <c r="I31" s="27"/>
      <c r="J31" s="27"/>
      <c r="K31" s="27"/>
    </row>
    <row r="32" spans="1:12" ht="31.5" customHeight="1" x14ac:dyDescent="0.25">
      <c r="A32" s="20">
        <v>8</v>
      </c>
      <c r="B32" s="26" t="s">
        <v>55</v>
      </c>
      <c r="C32" s="25" t="s">
        <v>56</v>
      </c>
      <c r="D32" s="25" t="s">
        <v>57</v>
      </c>
      <c r="E32" s="23" t="s">
        <v>58</v>
      </c>
      <c r="F32" s="27"/>
      <c r="G32" s="27"/>
      <c r="H32" s="27"/>
      <c r="I32" s="27"/>
      <c r="J32" s="27"/>
      <c r="K32" s="27"/>
    </row>
    <row r="33" spans="1:11" ht="33" customHeight="1" x14ac:dyDescent="0.25">
      <c r="A33" s="20">
        <v>9</v>
      </c>
      <c r="B33" s="26" t="s">
        <v>55</v>
      </c>
      <c r="C33" s="25" t="s">
        <v>59</v>
      </c>
      <c r="D33" s="25" t="s">
        <v>53</v>
      </c>
      <c r="E33" s="23" t="s">
        <v>60</v>
      </c>
      <c r="F33" s="27"/>
      <c r="G33" s="27"/>
      <c r="H33" s="27"/>
      <c r="I33" s="27"/>
      <c r="J33" s="27"/>
      <c r="K33" s="27"/>
    </row>
    <row r="34" spans="1:11" ht="29.25" customHeight="1" x14ac:dyDescent="0.25">
      <c r="A34" s="20">
        <v>10</v>
      </c>
      <c r="B34" s="26" t="s">
        <v>55</v>
      </c>
      <c r="C34" s="25" t="s">
        <v>61</v>
      </c>
      <c r="D34" s="25" t="s">
        <v>53</v>
      </c>
      <c r="E34" s="23" t="s">
        <v>62</v>
      </c>
      <c r="F34" s="27"/>
      <c r="G34" s="27"/>
      <c r="H34" s="27"/>
      <c r="I34" s="27"/>
      <c r="J34" s="27"/>
      <c r="K34" s="27"/>
    </row>
    <row r="35" spans="1:11" ht="28.5" customHeight="1" x14ac:dyDescent="0.25">
      <c r="A35" s="20">
        <v>11</v>
      </c>
      <c r="B35" s="26" t="s">
        <v>55</v>
      </c>
      <c r="C35" s="25" t="s">
        <v>61</v>
      </c>
      <c r="D35" s="25" t="s">
        <v>63</v>
      </c>
      <c r="E35" s="23" t="s">
        <v>64</v>
      </c>
      <c r="F35" s="27"/>
      <c r="G35" s="27"/>
      <c r="H35" s="27"/>
      <c r="I35" s="27"/>
      <c r="J35" s="27"/>
      <c r="K35" s="27"/>
    </row>
    <row r="36" spans="1:11" ht="45.75" customHeight="1" x14ac:dyDescent="0.25">
      <c r="A36" s="20">
        <v>12</v>
      </c>
      <c r="B36" s="26" t="s">
        <v>65</v>
      </c>
      <c r="C36" s="25" t="s">
        <v>66</v>
      </c>
      <c r="D36" s="25" t="s">
        <v>57</v>
      </c>
      <c r="E36" s="23" t="s">
        <v>67</v>
      </c>
    </row>
    <row r="37" spans="1:11" ht="60.75" customHeight="1" x14ac:dyDescent="0.25">
      <c r="A37" s="31" t="s">
        <v>80</v>
      </c>
      <c r="B37" s="31"/>
      <c r="C37" s="31"/>
      <c r="D37" s="31"/>
      <c r="E37" s="31"/>
      <c r="F37" s="31"/>
      <c r="G37" s="31"/>
      <c r="H37" s="31"/>
      <c r="I37" s="31"/>
      <c r="J37" s="31"/>
      <c r="K37" s="31"/>
    </row>
  </sheetData>
  <mergeCells count="6">
    <mergeCell ref="A37:K37"/>
    <mergeCell ref="J1:K1"/>
    <mergeCell ref="A3:K3"/>
    <mergeCell ref="A11:K11"/>
    <mergeCell ref="A22:K22"/>
    <mergeCell ref="B23:E23"/>
  </mergeCells>
  <printOptions horizontalCentered="1"/>
  <pageMargins left="0.11811023622047245" right="0.11811023622047245" top="0.15748031496062992" bottom="0" header="0.31496062992125984" footer="0.31496062992125984"/>
  <pageSetup paperSize="9" scale="5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Диализ </vt:lpstr>
      <vt:lpstr>'Диализ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Меркулова Евгения Маликовна</dc:creator>
  <cp:lastModifiedBy>Проньчагина Ольга Фёдоровна</cp:lastModifiedBy>
  <cp:lastPrinted>2025-05-29T04:11:03Z</cp:lastPrinted>
  <dcterms:created xsi:type="dcterms:W3CDTF">2015-12-21T11:23:33Z</dcterms:created>
  <dcterms:modified xsi:type="dcterms:W3CDTF">2026-02-18T05:03:56Z</dcterms:modified>
</cp:coreProperties>
</file>